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H:\MN docs\eJN-IUS\2 operativa - JHL koncern PJN\VKS-8-25-Dobava kovinskih zabojnikov po sklopih\4-RD-VKS-8-25\"/>
    </mc:Choice>
  </mc:AlternateContent>
  <xr:revisionPtr revIDLastSave="0" documentId="13_ncr:1_{50DBFE50-F86D-42B7-91E7-4A3058717343}" xr6:coauthVersionLast="47" xr6:coauthVersionMax="47" xr10:uidLastSave="{00000000-0000-0000-0000-000000000000}"/>
  <bookViews>
    <workbookView xWindow="-120" yWindow="-120" windowWidth="29040" windowHeight="17520" xr2:uid="{01A141D8-CD7F-4B55-828B-70DC99BAFC09}"/>
  </bookViews>
  <sheets>
    <sheet name="Rekapitulacija" sheetId="5" r:id="rId1"/>
    <sheet name="1. SKLOP" sheetId="1" r:id="rId2"/>
    <sheet name="2. SKLOP" sheetId="2" r:id="rId3"/>
    <sheet name="3. SKLOP" sheetId="3" r:id="rId4"/>
    <sheet name="4. SKLOP" sheetId="4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2" i="1" l="1"/>
  <c r="E28" i="2"/>
  <c r="E27" i="2"/>
  <c r="E26" i="2"/>
  <c r="E25" i="2"/>
  <c r="F18" i="1"/>
  <c r="F28" i="2"/>
  <c r="F27" i="2"/>
  <c r="F20" i="3"/>
  <c r="F19" i="3"/>
  <c r="F18" i="4" l="1"/>
  <c r="E18" i="4"/>
  <c r="C18" i="4"/>
  <c r="E13" i="4"/>
  <c r="G12" i="4"/>
  <c r="E20" i="3"/>
  <c r="G20" i="3" s="1"/>
  <c r="C20" i="3"/>
  <c r="E19" i="3"/>
  <c r="C19" i="3"/>
  <c r="E14" i="3"/>
  <c r="G13" i="3"/>
  <c r="G12" i="3"/>
  <c r="G28" i="2"/>
  <c r="F26" i="2"/>
  <c r="C26" i="2"/>
  <c r="F25" i="2"/>
  <c r="G25" i="2" s="1"/>
  <c r="C25" i="2"/>
  <c r="E21" i="2"/>
  <c r="G20" i="2"/>
  <c r="G19" i="2"/>
  <c r="G18" i="2"/>
  <c r="C18" i="2"/>
  <c r="E14" i="2"/>
  <c r="G13" i="2"/>
  <c r="G12" i="2"/>
  <c r="E20" i="1"/>
  <c r="F19" i="1"/>
  <c r="G19" i="1" s="1"/>
  <c r="C19" i="1"/>
  <c r="G18" i="1"/>
  <c r="C18" i="1"/>
  <c r="E14" i="1"/>
  <c r="G13" i="1"/>
  <c r="G20" i="1" l="1"/>
  <c r="C12" i="5" s="1"/>
  <c r="G14" i="2"/>
  <c r="G19" i="3"/>
  <c r="G21" i="3" s="1"/>
  <c r="C14" i="5" s="1"/>
  <c r="G18" i="4"/>
  <c r="E19" i="4"/>
  <c r="G13" i="4"/>
  <c r="G14" i="3"/>
  <c r="E21" i="3"/>
  <c r="G21" i="2"/>
  <c r="E29" i="2"/>
  <c r="G27" i="2"/>
  <c r="G14" i="1"/>
  <c r="G26" i="2"/>
  <c r="G19" i="4" l="1"/>
  <c r="C15" i="5" s="1"/>
  <c r="G29" i="2"/>
  <c r="C13" i="5" s="1"/>
  <c r="C16" i="5" l="1"/>
</calcChain>
</file>

<file path=xl/sharedStrings.xml><?xml version="1.0" encoding="utf-8"?>
<sst xmlns="http://schemas.openxmlformats.org/spreadsheetml/2006/main" count="150" uniqueCount="49">
  <si>
    <t>SEKTOR ZBIRANJA</t>
  </si>
  <si>
    <t>SKUPAJ</t>
  </si>
  <si>
    <t>SEKTOR ZBIRANJA ODPADKOV</t>
  </si>
  <si>
    <t>N°</t>
  </si>
  <si>
    <t>Tip zabojnika</t>
  </si>
  <si>
    <t>Sklop</t>
  </si>
  <si>
    <t>Cena</t>
  </si>
  <si>
    <t>Cena skupaj</t>
  </si>
  <si>
    <t>7 m3 odprt</t>
  </si>
  <si>
    <t>7 m3 zaprt - tesnjen</t>
  </si>
  <si>
    <t>18 m3 odprt</t>
  </si>
  <si>
    <t>38 m3 odprt</t>
  </si>
  <si>
    <t>8 m3 press za mokre odpadke</t>
  </si>
  <si>
    <t>20 m3 werner &amp;weber klasika</t>
  </si>
  <si>
    <t>podesti</t>
  </si>
  <si>
    <t>Skupaj</t>
  </si>
  <si>
    <t>RCERO</t>
  </si>
  <si>
    <t>30 m3 odprt</t>
  </si>
  <si>
    <t>30 m3 s ponjavo, navijanje z ALU letvijo</t>
  </si>
  <si>
    <t>Nabava zabojnikov in stiskalnic</t>
  </si>
  <si>
    <t xml:space="preserve">      </t>
  </si>
  <si>
    <t>PONUDBENI PREDRAČUN</t>
  </si>
  <si>
    <t>Priloga  2/1</t>
  </si>
  <si>
    <t>Ponudnik: _____________________________________________________________________________________________________</t>
  </si>
  <si>
    <t>PONUDBEN PREDRAČUN št. _____________________________</t>
  </si>
  <si>
    <t>V ponudbeni ceni so upoštevani vsi materialni in nematerialni stroški, ki bodo potrebni za kvalitetno in pravočasno izvedbo predmeta javnega naročila. Cene na enoto mere so v času veljavnosti okvirnega sporazuma fiksne in se ne spreminjajo pod nobenim pogojem, razen v primeru znižanja cen.</t>
  </si>
  <si>
    <t xml:space="preserve">                (Kraj in datum)</t>
  </si>
  <si>
    <t>(Podpis odgovorne osebe)</t>
  </si>
  <si>
    <t>Javno naročilo: VKS-8/25 – »Dobava kovinskih zabojnikov po sklopih« - SKLOP 1.</t>
  </si>
  <si>
    <t>Javno naročilo: VKS-8/25 – »Dobava kovinskih zabojnikov po sklopih« - SKLOP 2.</t>
  </si>
  <si>
    <t>Javno naročilo: VKS-8/25 – »Dobava kovinskih zabojnikov po sklopih« - SKLOP 3.</t>
  </si>
  <si>
    <t>Javno naročilo: VKS-8/25 – »Dobava kovinskih zabojnikov po sklopih« - SKLOP 4.</t>
  </si>
  <si>
    <t>Rekapitulacija v EUR brez DDV</t>
  </si>
  <si>
    <t xml:space="preserve">1. </t>
  </si>
  <si>
    <t xml:space="preserve">2. </t>
  </si>
  <si>
    <t>Vse cene morajo biti podane v EUR ter vsebovati vse stroške, popuste in dajatve, ki so povezani s ponujenimi posli.                                                                            V cenah na enoto mere ni upoštevan davek na dodano vrednost (DDV). DDV obračuna izvajalec v skladu z vsakokratno veljavno zakonodajo.</t>
  </si>
  <si>
    <t>V/Na __________________, dne ____________</t>
  </si>
  <si>
    <t>Veljavnost ponudbe: ________________________________</t>
  </si>
  <si>
    <t>_________________________</t>
  </si>
  <si>
    <t>(naziv ponudnika)</t>
  </si>
  <si>
    <t>Žig ponudnika:</t>
  </si>
  <si>
    <t>(ime in priimek ter podpis odgovorne osebe)</t>
  </si>
  <si>
    <t>Rekapitulacija (skupaj-VSE) v EUR brez DDV:</t>
  </si>
  <si>
    <t>SKLOP Št.:</t>
  </si>
  <si>
    <t xml:space="preserve">3. </t>
  </si>
  <si>
    <t xml:space="preserve">4. </t>
  </si>
  <si>
    <r>
      <t xml:space="preserve">VKS-8/25 - Ponudbeni predračun - </t>
    </r>
    <r>
      <rPr>
        <b/>
        <i/>
        <sz val="14"/>
        <rFont val="Tahoma"/>
        <family val="2"/>
        <charset val="238"/>
      </rPr>
      <t>Priloga 2/1</t>
    </r>
  </si>
  <si>
    <t>Javno naročilo: Dobava kovinskih zabojnikov po sklopih</t>
  </si>
  <si>
    <t>Okvirne količine za obdobje 12 mesecev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</si>
</sst>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2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sz val="14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color indexed="8"/>
      <name val="Tahoma"/>
      <family val="2"/>
      <charset val="238"/>
    </font>
    <font>
      <b/>
      <sz val="10"/>
      <color indexed="8"/>
      <name val="Tahoma"/>
      <family val="2"/>
      <charset val="238"/>
    </font>
    <font>
      <b/>
      <sz val="10"/>
      <color theme="1"/>
      <name val="Calibri"/>
      <family val="2"/>
      <charset val="238"/>
      <scheme val="minor"/>
    </font>
    <font>
      <sz val="10"/>
      <color theme="1"/>
      <name val="Tahoma"/>
      <family val="2"/>
      <charset val="238"/>
    </font>
    <font>
      <sz val="12"/>
      <color theme="1"/>
      <name val="Calibri"/>
      <family val="2"/>
      <scheme val="minor"/>
    </font>
    <font>
      <i/>
      <sz val="8"/>
      <color theme="1"/>
      <name val="Tahoma"/>
      <family val="2"/>
      <charset val="238"/>
    </font>
    <font>
      <sz val="11"/>
      <color indexed="8"/>
      <name val="Tahoma"/>
      <family val="2"/>
      <charset val="238"/>
    </font>
    <font>
      <u/>
      <sz val="10"/>
      <name val="Comic Sans MS"/>
      <family val="4"/>
    </font>
    <font>
      <sz val="8"/>
      <color indexed="8"/>
      <name val="Tahoma"/>
      <family val="2"/>
      <charset val="238"/>
    </font>
    <font>
      <sz val="9"/>
      <color indexed="8"/>
      <name val="Tahoma"/>
      <family val="2"/>
      <charset val="238"/>
    </font>
    <font>
      <sz val="9"/>
      <name val="Arial"/>
      <family val="2"/>
      <charset val="238"/>
    </font>
    <font>
      <sz val="11"/>
      <color theme="1"/>
      <name val="Tahoma"/>
      <family val="2"/>
      <charset val="238"/>
    </font>
    <font>
      <sz val="10"/>
      <name val="Arial"/>
      <family val="2"/>
      <charset val="238"/>
    </font>
    <font>
      <b/>
      <sz val="14"/>
      <color theme="1"/>
      <name val="Tahoma"/>
      <family val="2"/>
      <charset val="238"/>
    </font>
    <font>
      <sz val="12"/>
      <color theme="1"/>
      <name val="Calibri"/>
      <family val="2"/>
      <charset val="238"/>
      <scheme val="minor"/>
    </font>
    <font>
      <b/>
      <sz val="14"/>
      <name val="Tahoma"/>
      <family val="2"/>
      <charset val="238"/>
    </font>
    <font>
      <b/>
      <i/>
      <sz val="14"/>
      <name val="Tahoma"/>
      <family val="2"/>
      <charset val="238"/>
    </font>
    <font>
      <b/>
      <sz val="11"/>
      <color theme="1"/>
      <name val="Tahoma"/>
      <family val="2"/>
      <charset val="238"/>
    </font>
    <font>
      <sz val="10"/>
      <name val="Arial CE"/>
      <charset val="238"/>
    </font>
    <font>
      <sz val="11"/>
      <name val="Tahoma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theme="0" tint="-0.14999847407452621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double">
        <color indexed="64"/>
      </bottom>
      <diagonal/>
    </border>
    <border>
      <left style="thin">
        <color auto="1"/>
      </left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6" fillId="0" borderId="0"/>
    <xf numFmtId="0" fontId="19" fillId="0" borderId="0"/>
    <xf numFmtId="0" fontId="25" fillId="0" borderId="0"/>
  </cellStyleXfs>
  <cellXfs count="137">
    <xf numFmtId="0" fontId="0" fillId="0" borderId="0" xfId="0"/>
    <xf numFmtId="0" fontId="0" fillId="0" borderId="0" xfId="0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5" fillId="0" borderId="9" xfId="0" applyFont="1" applyBorder="1" applyAlignment="1">
      <alignment vertical="center" wrapText="1"/>
    </xf>
    <xf numFmtId="0" fontId="5" fillId="0" borderId="9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8" xfId="0" applyFont="1" applyBorder="1" applyAlignment="1">
      <alignment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vertical="center" wrapText="1"/>
    </xf>
    <xf numFmtId="0" fontId="5" fillId="0" borderId="22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textRotation="90" wrapText="1"/>
    </xf>
    <xf numFmtId="0" fontId="5" fillId="0" borderId="24" xfId="0" applyFont="1" applyBorder="1" applyAlignment="1">
      <alignment horizontal="center" vertical="center" wrapText="1"/>
    </xf>
    <xf numFmtId="3" fontId="0" fillId="0" borderId="25" xfId="0" applyNumberFormat="1" applyBorder="1"/>
    <xf numFmtId="0" fontId="0" fillId="0" borderId="0" xfId="0" applyAlignment="1">
      <alignment horizontal="center"/>
    </xf>
    <xf numFmtId="0" fontId="5" fillId="0" borderId="29" xfId="0" applyFont="1" applyBorder="1" applyAlignment="1">
      <alignment horizontal="center" vertical="center" wrapText="1"/>
    </xf>
    <xf numFmtId="0" fontId="5" fillId="0" borderId="30" xfId="0" applyFont="1" applyBorder="1" applyAlignment="1">
      <alignment horizontal="center" vertical="center" wrapText="1"/>
    </xf>
    <xf numFmtId="0" fontId="5" fillId="0" borderId="31" xfId="0" applyFont="1" applyBorder="1" applyAlignment="1">
      <alignment horizontal="center" vertical="center" wrapText="1"/>
    </xf>
    <xf numFmtId="0" fontId="5" fillId="0" borderId="32" xfId="0" applyFont="1" applyBorder="1" applyAlignment="1">
      <alignment vertical="center" wrapText="1"/>
    </xf>
    <xf numFmtId="0" fontId="5" fillId="0" borderId="33" xfId="0" applyFont="1" applyBorder="1" applyAlignment="1">
      <alignment horizontal="center" vertical="center" wrapText="1"/>
    </xf>
    <xf numFmtId="0" fontId="5" fillId="0" borderId="14" xfId="0" applyFont="1" applyBorder="1" applyAlignment="1">
      <alignment vertical="center" wrapText="1"/>
    </xf>
    <xf numFmtId="0" fontId="0" fillId="0" borderId="21" xfId="0" applyBorder="1" applyAlignment="1">
      <alignment horizontal="center" vertical="center"/>
    </xf>
    <xf numFmtId="0" fontId="5" fillId="0" borderId="22" xfId="0" applyFont="1" applyBorder="1" applyAlignment="1">
      <alignment vertical="center" wrapText="1"/>
    </xf>
    <xf numFmtId="0" fontId="5" fillId="0" borderId="24" xfId="0" applyFont="1" applyBorder="1" applyAlignment="1">
      <alignment vertical="center" wrapText="1"/>
    </xf>
    <xf numFmtId="0" fontId="7" fillId="0" borderId="29" xfId="0" applyFont="1" applyBorder="1" applyAlignment="1">
      <alignment horizontal="right" vertical="center" wrapText="1"/>
    </xf>
    <xf numFmtId="4" fontId="9" fillId="0" borderId="18" xfId="0" applyNumberFormat="1" applyFont="1" applyBorder="1" applyAlignment="1">
      <alignment vertical="center"/>
    </xf>
    <xf numFmtId="0" fontId="10" fillId="0" borderId="0" xfId="0" applyFont="1"/>
    <xf numFmtId="0" fontId="11" fillId="0" borderId="0" xfId="0" applyFont="1"/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7" fillId="0" borderId="0" xfId="0" applyFont="1" applyAlignment="1" applyProtection="1">
      <alignment horizontal="left" vertical="center"/>
      <protection locked="0"/>
    </xf>
    <xf numFmtId="0" fontId="8" fillId="0" borderId="0" xfId="0" applyFont="1" applyAlignment="1" applyProtection="1">
      <alignment vertical="center"/>
      <protection locked="0"/>
    </xf>
    <xf numFmtId="0" fontId="10" fillId="0" borderId="0" xfId="0" applyFont="1" applyAlignment="1" applyProtection="1">
      <alignment horizontal="left" vertical="center"/>
      <protection locked="0"/>
    </xf>
    <xf numFmtId="0" fontId="10" fillId="0" borderId="0" xfId="0" applyFont="1" applyAlignment="1" applyProtection="1">
      <alignment vertical="center"/>
      <protection locked="0"/>
    </xf>
    <xf numFmtId="0" fontId="10" fillId="0" borderId="0" xfId="0" applyFont="1" applyAlignment="1" applyProtection="1">
      <alignment horizontal="center" vertical="center"/>
      <protection locked="0"/>
    </xf>
    <xf numFmtId="0" fontId="10" fillId="0" borderId="0" xfId="0" applyFont="1" applyAlignment="1">
      <alignment horizontal="center"/>
    </xf>
    <xf numFmtId="0" fontId="7" fillId="0" borderId="0" xfId="0" applyFont="1" applyProtection="1">
      <protection locked="0"/>
    </xf>
    <xf numFmtId="164" fontId="14" fillId="0" borderId="16" xfId="0" applyNumberFormat="1" applyFont="1" applyBorder="1" applyAlignment="1" applyProtection="1">
      <alignment horizontal="center" vertical="center"/>
      <protection locked="0"/>
    </xf>
    <xf numFmtId="0" fontId="11" fillId="0" borderId="0" xfId="0" applyFont="1" applyAlignment="1">
      <alignment horizontal="center"/>
    </xf>
    <xf numFmtId="0" fontId="15" fillId="0" borderId="0" xfId="0" applyFont="1" applyAlignment="1" applyProtection="1">
      <alignment vertical="center"/>
      <protection locked="0"/>
    </xf>
    <xf numFmtId="0" fontId="16" fillId="0" borderId="0" xfId="0" applyFont="1" applyAlignment="1" applyProtection="1">
      <alignment vertical="center"/>
      <protection locked="0"/>
    </xf>
    <xf numFmtId="0" fontId="17" fillId="0" borderId="0" xfId="0" applyFont="1" applyAlignment="1" applyProtection="1">
      <alignment wrapText="1"/>
      <protection locked="0"/>
    </xf>
    <xf numFmtId="0" fontId="15" fillId="0" borderId="0" xfId="0" applyFont="1" applyBorder="1" applyAlignment="1" applyProtection="1">
      <alignment vertical="center"/>
      <protection locked="0"/>
    </xf>
    <xf numFmtId="0" fontId="18" fillId="0" borderId="0" xfId="1" applyFont="1"/>
    <xf numFmtId="0" fontId="18" fillId="0" borderId="0" xfId="2" applyFont="1"/>
    <xf numFmtId="0" fontId="20" fillId="0" borderId="0" xfId="1" applyFont="1"/>
    <xf numFmtId="0" fontId="21" fillId="0" borderId="0" xfId="0" applyFont="1"/>
    <xf numFmtId="0" fontId="24" fillId="0" borderId="0" xfId="0" applyFont="1"/>
    <xf numFmtId="0" fontId="24" fillId="3" borderId="36" xfId="0" applyFont="1" applyFill="1" applyBorder="1" applyAlignment="1">
      <alignment horizontal="center" vertical="center"/>
    </xf>
    <xf numFmtId="0" fontId="18" fillId="0" borderId="0" xfId="0" applyFont="1"/>
    <xf numFmtId="0" fontId="18" fillId="0" borderId="36" xfId="0" applyFont="1" applyBorder="1" applyAlignment="1">
      <alignment horizontal="center"/>
    </xf>
    <xf numFmtId="4" fontId="18" fillId="0" borderId="19" xfId="0" quotePrefix="1" applyNumberFormat="1" applyFont="1" applyBorder="1" applyProtection="1">
      <protection locked="0"/>
    </xf>
    <xf numFmtId="4" fontId="18" fillId="0" borderId="19" xfId="0" applyNumberFormat="1" applyFont="1" applyBorder="1" applyProtection="1">
      <protection locked="0"/>
    </xf>
    <xf numFmtId="4" fontId="24" fillId="4" borderId="36" xfId="0" applyNumberFormat="1" applyFont="1" applyFill="1" applyBorder="1"/>
    <xf numFmtId="4" fontId="0" fillId="0" borderId="0" xfId="0" applyNumberFormat="1"/>
    <xf numFmtId="0" fontId="26" fillId="0" borderId="0" xfId="3" applyFont="1" applyAlignment="1">
      <alignment vertical="top"/>
    </xf>
    <xf numFmtId="0" fontId="26" fillId="0" borderId="0" xfId="3" applyFont="1"/>
    <xf numFmtId="164" fontId="26" fillId="0" borderId="0" xfId="3" applyNumberFormat="1" applyFont="1" applyAlignment="1">
      <alignment horizontal="right"/>
    </xf>
    <xf numFmtId="4" fontId="26" fillId="0" borderId="0" xfId="3" applyNumberFormat="1" applyFont="1" applyAlignment="1">
      <alignment horizontal="left"/>
    </xf>
    <xf numFmtId="0" fontId="26" fillId="0" borderId="0" xfId="3" applyFont="1" applyAlignment="1">
      <alignment horizontal="left" vertical="top"/>
    </xf>
    <xf numFmtId="0" fontId="26" fillId="0" borderId="0" xfId="3" applyFont="1" applyAlignment="1">
      <alignment horizontal="left"/>
    </xf>
    <xf numFmtId="0" fontId="20" fillId="0" borderId="0" xfId="1" applyFont="1" applyAlignment="1">
      <alignment horizontal="center"/>
    </xf>
    <xf numFmtId="0" fontId="24" fillId="0" borderId="37" xfId="0" applyFont="1" applyBorder="1" applyAlignment="1">
      <alignment horizontal="left"/>
    </xf>
    <xf numFmtId="2" fontId="8" fillId="0" borderId="8" xfId="0" applyNumberFormat="1" applyFont="1" applyBorder="1" applyAlignment="1">
      <alignment horizontal="center" vertical="center" wrapText="1"/>
    </xf>
    <xf numFmtId="2" fontId="10" fillId="0" borderId="0" xfId="0" applyNumberFormat="1" applyFont="1" applyAlignment="1">
      <alignment vertical="center"/>
    </xf>
    <xf numFmtId="2" fontId="8" fillId="0" borderId="0" xfId="0" applyNumberFormat="1" applyFont="1" applyAlignment="1" applyProtection="1">
      <alignment vertical="center"/>
      <protection locked="0"/>
    </xf>
    <xf numFmtId="2" fontId="10" fillId="0" borderId="0" xfId="0" applyNumberFormat="1" applyFont="1" applyAlignment="1" applyProtection="1">
      <alignment vertical="center"/>
      <protection locked="0"/>
    </xf>
    <xf numFmtId="2" fontId="0" fillId="0" borderId="0" xfId="0" applyNumberFormat="1"/>
    <xf numFmtId="2" fontId="0" fillId="2" borderId="11" xfId="0" applyNumberFormat="1" applyFill="1" applyBorder="1" applyAlignment="1">
      <alignment horizontal="center" vertical="center" wrapText="1"/>
    </xf>
    <xf numFmtId="2" fontId="0" fillId="2" borderId="5" xfId="0" applyNumberFormat="1" applyFill="1" applyBorder="1"/>
    <xf numFmtId="2" fontId="0" fillId="0" borderId="26" xfId="0" applyNumberFormat="1" applyBorder="1"/>
    <xf numFmtId="2" fontId="0" fillId="0" borderId="11" xfId="0" applyNumberFormat="1" applyBorder="1" applyAlignment="1">
      <alignment horizontal="center" vertical="center" wrapText="1"/>
    </xf>
    <xf numFmtId="2" fontId="0" fillId="0" borderId="0" xfId="0" applyNumberFormat="1" applyProtection="1">
      <protection locked="0"/>
    </xf>
    <xf numFmtId="2" fontId="15" fillId="0" borderId="0" xfId="0" applyNumberFormat="1" applyFont="1" applyAlignment="1" applyProtection="1">
      <alignment horizontal="center"/>
      <protection locked="0"/>
    </xf>
    <xf numFmtId="2" fontId="10" fillId="0" borderId="0" xfId="0" applyNumberFormat="1" applyFont="1"/>
    <xf numFmtId="2" fontId="2" fillId="0" borderId="3" xfId="0" applyNumberFormat="1" applyFont="1" applyBorder="1" applyAlignment="1">
      <alignment vertical="center" wrapText="1"/>
    </xf>
    <xf numFmtId="2" fontId="3" fillId="0" borderId="12" xfId="0" applyNumberFormat="1" applyFont="1" applyBorder="1" applyAlignment="1">
      <alignment horizontal="center" vertical="center" wrapText="1"/>
    </xf>
    <xf numFmtId="2" fontId="0" fillId="0" borderId="17" xfId="0" applyNumberFormat="1" applyBorder="1"/>
    <xf numFmtId="2" fontId="0" fillId="0" borderId="27" xfId="0" applyNumberFormat="1" applyBorder="1"/>
    <xf numFmtId="2" fontId="0" fillId="0" borderId="16" xfId="0" applyNumberFormat="1" applyBorder="1" applyProtection="1">
      <protection locked="0"/>
    </xf>
    <xf numFmtId="2" fontId="0" fillId="2" borderId="35" xfId="0" applyNumberFormat="1" applyFill="1" applyBorder="1"/>
    <xf numFmtId="2" fontId="0" fillId="0" borderId="6" xfId="0" applyNumberFormat="1" applyBorder="1"/>
    <xf numFmtId="2" fontId="0" fillId="0" borderId="12" xfId="0" applyNumberFormat="1" applyBorder="1"/>
    <xf numFmtId="2" fontId="0" fillId="2" borderId="11" xfId="0" applyNumberFormat="1" applyFill="1" applyBorder="1"/>
    <xf numFmtId="3" fontId="0" fillId="0" borderId="4" xfId="0" applyNumberFormat="1" applyFill="1" applyBorder="1"/>
    <xf numFmtId="2" fontId="0" fillId="0" borderId="27" xfId="0" applyNumberFormat="1" applyFill="1" applyBorder="1"/>
    <xf numFmtId="2" fontId="0" fillId="0" borderId="17" xfId="0" applyNumberFormat="1" applyFill="1" applyBorder="1"/>
    <xf numFmtId="2" fontId="0" fillId="0" borderId="5" xfId="0" applyNumberFormat="1" applyFill="1" applyBorder="1"/>
    <xf numFmtId="0" fontId="5" fillId="0" borderId="16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vertical="center" wrapText="1"/>
    </xf>
    <xf numFmtId="0" fontId="5" fillId="0" borderId="15" xfId="0" applyFont="1" applyFill="1" applyBorder="1" applyAlignment="1">
      <alignment vertical="center" wrapText="1"/>
    </xf>
    <xf numFmtId="3" fontId="0" fillId="0" borderId="28" xfId="0" applyNumberFormat="1" applyFill="1" applyBorder="1"/>
    <xf numFmtId="3" fontId="0" fillId="0" borderId="34" xfId="0" applyNumberFormat="1" applyFill="1" applyBorder="1"/>
    <xf numFmtId="0" fontId="5" fillId="0" borderId="14" xfId="0" applyFont="1" applyFill="1" applyBorder="1" applyAlignment="1">
      <alignment horizontal="center" vertical="center" wrapText="1"/>
    </xf>
    <xf numFmtId="0" fontId="0" fillId="0" borderId="0" xfId="0" applyFill="1"/>
    <xf numFmtId="0" fontId="5" fillId="0" borderId="8" xfId="0" applyFont="1" applyFill="1" applyBorder="1" applyAlignment="1">
      <alignment vertical="center" wrapText="1"/>
    </xf>
    <xf numFmtId="0" fontId="4" fillId="0" borderId="14" xfId="0" applyFont="1" applyFill="1" applyBorder="1" applyAlignment="1">
      <alignment horizontal="center" vertical="center" textRotation="90" wrapText="1"/>
    </xf>
    <xf numFmtId="0" fontId="5" fillId="0" borderId="24" xfId="0" applyFont="1" applyFill="1" applyBorder="1" applyAlignment="1">
      <alignment vertical="center" wrapText="1"/>
    </xf>
    <xf numFmtId="3" fontId="0" fillId="0" borderId="25" xfId="0" applyNumberFormat="1" applyFill="1" applyBorder="1"/>
    <xf numFmtId="2" fontId="0" fillId="0" borderId="26" xfId="0" applyNumberFormat="1" applyFill="1" applyBorder="1"/>
    <xf numFmtId="4" fontId="9" fillId="0" borderId="18" xfId="0" applyNumberFormat="1" applyFont="1" applyFill="1" applyBorder="1" applyAlignment="1">
      <alignment vertical="center"/>
    </xf>
    <xf numFmtId="0" fontId="10" fillId="0" borderId="0" xfId="0" applyFont="1" applyFill="1" applyAlignment="1">
      <alignment vertical="center"/>
    </xf>
    <xf numFmtId="0" fontId="8" fillId="0" borderId="0" xfId="0" applyFont="1" applyFill="1" applyAlignment="1" applyProtection="1">
      <alignment vertical="center"/>
      <protection locked="0"/>
    </xf>
    <xf numFmtId="0" fontId="10" fillId="0" borderId="0" xfId="0" applyFont="1" applyFill="1" applyAlignment="1" applyProtection="1">
      <alignment vertical="center"/>
      <protection locked="0"/>
    </xf>
    <xf numFmtId="0" fontId="10" fillId="0" borderId="0" xfId="0" applyFont="1" applyFill="1" applyAlignment="1" applyProtection="1">
      <alignment horizontal="center" vertical="center"/>
      <protection locked="0"/>
    </xf>
    <xf numFmtId="0" fontId="7" fillId="0" borderId="0" xfId="0" applyFont="1" applyFill="1" applyProtection="1">
      <protection locked="0"/>
    </xf>
    <xf numFmtId="0" fontId="17" fillId="0" borderId="0" xfId="0" applyFont="1" applyFill="1" applyAlignment="1" applyProtection="1">
      <alignment wrapText="1"/>
      <protection locked="0"/>
    </xf>
    <xf numFmtId="2" fontId="10" fillId="0" borderId="0" xfId="0" applyNumberFormat="1" applyFont="1" applyFill="1"/>
    <xf numFmtId="2" fontId="2" fillId="0" borderId="3" xfId="0" applyNumberFormat="1" applyFont="1" applyFill="1" applyBorder="1" applyAlignment="1">
      <alignment vertical="center" wrapText="1"/>
    </xf>
    <xf numFmtId="2" fontId="3" fillId="0" borderId="12" xfId="0" applyNumberFormat="1" applyFont="1" applyFill="1" applyBorder="1" applyAlignment="1">
      <alignment horizontal="center" vertical="center" wrapText="1"/>
    </xf>
    <xf numFmtId="2" fontId="0" fillId="0" borderId="0" xfId="0" applyNumberFormat="1" applyFill="1"/>
    <xf numFmtId="2" fontId="0" fillId="0" borderId="16" xfId="0" applyNumberFormat="1" applyFill="1" applyBorder="1" applyProtection="1">
      <protection locked="0"/>
    </xf>
    <xf numFmtId="3" fontId="0" fillId="0" borderId="10" xfId="0" applyNumberFormat="1" applyFill="1" applyBorder="1"/>
    <xf numFmtId="2" fontId="0" fillId="0" borderId="23" xfId="0" applyNumberFormat="1" applyFill="1" applyBorder="1"/>
    <xf numFmtId="0" fontId="5" fillId="0" borderId="20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vertical="center" wrapText="1"/>
    </xf>
    <xf numFmtId="0" fontId="5" fillId="0" borderId="22" xfId="0" applyFont="1" applyFill="1" applyBorder="1" applyAlignment="1">
      <alignment horizontal="center" vertical="center" wrapText="1"/>
    </xf>
    <xf numFmtId="2" fontId="0" fillId="0" borderId="11" xfId="0" applyNumberFormat="1" applyFill="1" applyBorder="1"/>
    <xf numFmtId="2" fontId="0" fillId="2" borderId="38" xfId="0" applyNumberFormat="1" applyFill="1" applyBorder="1"/>
    <xf numFmtId="2" fontId="0" fillId="0" borderId="23" xfId="0" applyNumberFormat="1" applyBorder="1"/>
    <xf numFmtId="0" fontId="22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 wrapText="1"/>
    </xf>
    <xf numFmtId="0" fontId="8" fillId="0" borderId="29" xfId="0" applyFont="1" applyBorder="1" applyAlignment="1">
      <alignment horizontal="center" vertical="center" wrapText="1"/>
    </xf>
    <xf numFmtId="0" fontId="8" fillId="0" borderId="30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5" fillId="0" borderId="0" xfId="0" applyFont="1" applyAlignment="1" applyProtection="1">
      <alignment horizontal="center" vertical="center"/>
      <protection locked="0"/>
    </xf>
    <xf numFmtId="0" fontId="13" fillId="0" borderId="16" xfId="0" applyFont="1" applyBorder="1" applyAlignment="1" applyProtection="1">
      <alignment horizontal="center"/>
      <protection locked="0"/>
    </xf>
    <xf numFmtId="0" fontId="4" fillId="0" borderId="7" xfId="0" applyFont="1" applyBorder="1" applyAlignment="1">
      <alignment horizontal="center" vertical="center" textRotation="90" wrapText="1"/>
    </xf>
    <xf numFmtId="0" fontId="4" fillId="0" borderId="13" xfId="0" applyFont="1" applyBorder="1" applyAlignment="1">
      <alignment horizontal="center" vertical="center" textRotation="90" wrapText="1"/>
    </xf>
    <xf numFmtId="0" fontId="4" fillId="0" borderId="19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2" fontId="0" fillId="0" borderId="11" xfId="0" applyNumberFormat="1" applyFill="1" applyBorder="1" applyAlignment="1">
      <alignment horizontal="center" vertical="center" wrapText="1"/>
    </xf>
  </cellXfs>
  <cellStyles count="4">
    <cellStyle name="Navadno" xfId="0" builtinId="0"/>
    <cellStyle name="Navadno 2" xfId="2" xr:uid="{BD414021-F7FB-4C75-B381-4286A8181503}"/>
    <cellStyle name="Navadno 2 2" xfId="3" xr:uid="{6413AD39-6EC3-442E-8318-FC121D568EAB}"/>
    <cellStyle name="Navadno 3 2" xfId="1" xr:uid="{397B09A0-C297-4D2A-BBDC-184C9125B1F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1</xdr:row>
      <xdr:rowOff>171450</xdr:rowOff>
    </xdr:from>
    <xdr:to>
      <xdr:col>1</xdr:col>
      <xdr:colOff>1933575</xdr:colOff>
      <xdr:row>5</xdr:row>
      <xdr:rowOff>95250</xdr:rowOff>
    </xdr:to>
    <xdr:pic>
      <xdr:nvPicPr>
        <xdr:cNvPr id="2" name="Slika 1" descr="Občina Dol pri Ljubljani - Obvestilo JP VOKA SNAGA – odvoz odpadkov">
          <a:extLst>
            <a:ext uri="{FF2B5EF4-FFF2-40B4-BE49-F238E27FC236}">
              <a16:creationId xmlns:a16="http://schemas.microsoft.com/office/drawing/2014/main" id="{722F2777-2BBE-48D0-AD77-0E5B3474924B}"/>
            </a:ext>
          </a:extLst>
        </xdr:cNvPr>
        <xdr:cNvPicPr/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934" t="30159" r="13214" b="30385"/>
        <a:stretch/>
      </xdr:blipFill>
      <xdr:spPr bwMode="auto">
        <a:xfrm>
          <a:off x="628650" y="361950"/>
          <a:ext cx="1914525" cy="65722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BCD81F-165C-48E5-BC7C-71E0A7484F4F}">
  <dimension ref="A1:F29"/>
  <sheetViews>
    <sheetView tabSelected="1" workbookViewId="0">
      <selection activeCell="C16" sqref="C16"/>
    </sheetView>
  </sheetViews>
  <sheetFormatPr defaultRowHeight="15" x14ac:dyDescent="0.25"/>
  <cols>
    <col min="2" max="2" width="49.85546875" customWidth="1"/>
    <col min="3" max="3" width="47" customWidth="1"/>
  </cols>
  <sheetData>
    <row r="1" spans="1:4" s="47" customFormat="1" x14ac:dyDescent="0.25">
      <c r="A1"/>
      <c r="C1" s="48"/>
    </row>
    <row r="2" spans="1:4" s="47" customFormat="1" ht="18" x14ac:dyDescent="0.25">
      <c r="B2" s="65"/>
      <c r="C2" s="48"/>
    </row>
    <row r="3" spans="1:4" s="47" customFormat="1" ht="14.25" x14ac:dyDescent="0.2">
      <c r="C3" s="48"/>
    </row>
    <row r="4" spans="1:4" s="47" customFormat="1" ht="14.25" x14ac:dyDescent="0.2">
      <c r="C4" s="48"/>
    </row>
    <row r="5" spans="1:4" s="47" customFormat="1" ht="14.25" x14ac:dyDescent="0.2">
      <c r="C5" s="48"/>
    </row>
    <row r="6" spans="1:4" s="47" customFormat="1" ht="14.25" x14ac:dyDescent="0.2">
      <c r="C6" s="48"/>
    </row>
    <row r="7" spans="1:4" s="47" customFormat="1" ht="14.25" x14ac:dyDescent="0.2">
      <c r="C7" s="48"/>
    </row>
    <row r="8" spans="1:4" s="50" customFormat="1" ht="18" x14ac:dyDescent="0.25">
      <c r="B8" s="124" t="s">
        <v>46</v>
      </c>
      <c r="C8" s="124"/>
      <c r="D8" s="124"/>
    </row>
    <row r="9" spans="1:4" s="47" customFormat="1" ht="18" x14ac:dyDescent="0.25">
      <c r="B9" s="49" t="s">
        <v>47</v>
      </c>
      <c r="C9" s="48"/>
    </row>
    <row r="10" spans="1:4" s="47" customFormat="1" ht="18.75" thickBot="1" x14ac:dyDescent="0.3">
      <c r="B10" s="49"/>
      <c r="C10" s="48"/>
    </row>
    <row r="11" spans="1:4" s="51" customFormat="1" thickBot="1" x14ac:dyDescent="0.25">
      <c r="B11" s="52" t="s">
        <v>43</v>
      </c>
      <c r="C11" s="52" t="s">
        <v>32</v>
      </c>
    </row>
    <row r="12" spans="1:4" s="53" customFormat="1" thickBot="1" x14ac:dyDescent="0.25">
      <c r="B12" s="54" t="s">
        <v>33</v>
      </c>
      <c r="C12" s="55">
        <f>'1. SKLOP'!G20</f>
        <v>0</v>
      </c>
    </row>
    <row r="13" spans="1:4" s="53" customFormat="1" thickBot="1" x14ac:dyDescent="0.25">
      <c r="B13" s="54" t="s">
        <v>34</v>
      </c>
      <c r="C13" s="56">
        <f>'2. SKLOP'!G29</f>
        <v>0</v>
      </c>
    </row>
    <row r="14" spans="1:4" s="53" customFormat="1" ht="16.5" customHeight="1" thickBot="1" x14ac:dyDescent="0.25">
      <c r="B14" s="54" t="s">
        <v>44</v>
      </c>
      <c r="C14" s="56">
        <f>'3. SKLOP'!G21</f>
        <v>0</v>
      </c>
    </row>
    <row r="15" spans="1:4" s="53" customFormat="1" thickBot="1" x14ac:dyDescent="0.25">
      <c r="B15" s="54" t="s">
        <v>45</v>
      </c>
      <c r="C15" s="56">
        <f>'4. SKLOP'!G19</f>
        <v>0</v>
      </c>
    </row>
    <row r="16" spans="1:4" ht="15.75" thickBot="1" x14ac:dyDescent="0.3">
      <c r="B16" s="66" t="s">
        <v>42</v>
      </c>
      <c r="C16" s="57">
        <f>SUM(C12:C15)</f>
        <v>0</v>
      </c>
    </row>
    <row r="17" spans="2:6" x14ac:dyDescent="0.25">
      <c r="B17" s="51"/>
      <c r="D17" s="58"/>
    </row>
    <row r="18" spans="2:6" ht="40.5" customHeight="1" x14ac:dyDescent="0.25">
      <c r="B18" s="125" t="s">
        <v>35</v>
      </c>
      <c r="C18" s="125"/>
      <c r="D18" s="125"/>
      <c r="E18" s="125"/>
      <c r="F18" s="125"/>
    </row>
    <row r="20" spans="2:6" s="60" customFormat="1" ht="14.25" x14ac:dyDescent="0.2">
      <c r="B20" s="59" t="s">
        <v>36</v>
      </c>
      <c r="C20" s="61"/>
      <c r="D20" s="61"/>
      <c r="E20" s="61"/>
      <c r="F20" s="62"/>
    </row>
    <row r="21" spans="2:6" s="60" customFormat="1" ht="14.25" x14ac:dyDescent="0.2">
      <c r="B21" s="59"/>
      <c r="C21" s="61"/>
      <c r="D21" s="61"/>
      <c r="E21" s="61"/>
      <c r="F21" s="62"/>
    </row>
    <row r="22" spans="2:6" x14ac:dyDescent="0.25">
      <c r="B22" t="s">
        <v>37</v>
      </c>
    </row>
    <row r="23" spans="2:6" s="60" customFormat="1" ht="14.25" x14ac:dyDescent="0.2">
      <c r="B23" s="63"/>
      <c r="C23" s="61" t="s">
        <v>38</v>
      </c>
      <c r="D23" s="61"/>
      <c r="E23" s="61"/>
      <c r="F23" s="62"/>
    </row>
    <row r="24" spans="2:6" s="60" customFormat="1" ht="14.25" x14ac:dyDescent="0.2">
      <c r="B24" s="63"/>
      <c r="C24" s="61" t="s">
        <v>39</v>
      </c>
      <c r="D24" s="61"/>
      <c r="E24" s="61"/>
      <c r="F24" s="62"/>
    </row>
    <row r="25" spans="2:6" s="60" customFormat="1" ht="14.25" x14ac:dyDescent="0.2">
      <c r="B25" s="63"/>
      <c r="C25" s="61"/>
      <c r="D25" s="61"/>
      <c r="E25" s="61"/>
      <c r="F25" s="62"/>
    </row>
    <row r="26" spans="2:6" s="60" customFormat="1" ht="14.25" x14ac:dyDescent="0.2">
      <c r="B26" s="63" t="s">
        <v>40</v>
      </c>
      <c r="C26" s="61"/>
      <c r="D26" s="61"/>
      <c r="E26" s="61"/>
      <c r="F26" s="62"/>
    </row>
    <row r="27" spans="2:6" s="60" customFormat="1" ht="14.25" x14ac:dyDescent="0.2">
      <c r="C27" s="61" t="s">
        <v>38</v>
      </c>
      <c r="D27" s="61"/>
      <c r="E27" s="61"/>
      <c r="F27" s="62"/>
    </row>
    <row r="28" spans="2:6" s="60" customFormat="1" ht="14.25" x14ac:dyDescent="0.2">
      <c r="D28" s="61"/>
      <c r="E28" s="61"/>
      <c r="F28" s="62"/>
    </row>
    <row r="29" spans="2:6" s="60" customFormat="1" ht="14.25" x14ac:dyDescent="0.2">
      <c r="C29" s="61" t="s">
        <v>41</v>
      </c>
      <c r="D29" s="64"/>
      <c r="E29" s="64"/>
      <c r="F29" s="62"/>
    </row>
  </sheetData>
  <mergeCells count="2">
    <mergeCell ref="B8:D8"/>
    <mergeCell ref="B18:F18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FC834B-AA43-408D-8FE9-BBC5169FA8FA}">
  <dimension ref="A2:H37"/>
  <sheetViews>
    <sheetView workbookViewId="0">
      <selection activeCell="J14" sqref="J14"/>
    </sheetView>
  </sheetViews>
  <sheetFormatPr defaultRowHeight="15" x14ac:dyDescent="0.25"/>
  <cols>
    <col min="1" max="1" width="12.85546875" customWidth="1"/>
    <col min="2" max="2" width="6.7109375" style="1" customWidth="1"/>
    <col min="3" max="3" width="42.28515625" customWidth="1"/>
    <col min="4" max="4" width="10.140625" bestFit="1" customWidth="1"/>
    <col min="5" max="5" width="24.140625" customWidth="1"/>
    <col min="6" max="7" width="9.140625" style="71"/>
  </cols>
  <sheetData>
    <row r="2" spans="1:8" s="31" customFormat="1" ht="22.5" customHeight="1" x14ac:dyDescent="0.25">
      <c r="A2" s="28" t="s">
        <v>20</v>
      </c>
      <c r="B2" s="126" t="s">
        <v>21</v>
      </c>
      <c r="C2" s="127"/>
      <c r="D2" s="127"/>
      <c r="E2" s="29"/>
      <c r="F2" s="67" t="s">
        <v>22</v>
      </c>
      <c r="G2" s="78"/>
      <c r="H2" s="30"/>
    </row>
    <row r="3" spans="1:8" s="31" customFormat="1" ht="17.25" customHeight="1" x14ac:dyDescent="0.25">
      <c r="A3" s="32"/>
      <c r="B3" s="33"/>
      <c r="C3" s="33"/>
      <c r="D3" s="33"/>
      <c r="E3" s="33"/>
      <c r="F3" s="68"/>
      <c r="G3" s="78"/>
      <c r="H3" s="30"/>
    </row>
    <row r="4" spans="1:8" s="31" customFormat="1" ht="15.75" x14ac:dyDescent="0.25">
      <c r="A4" s="34" t="s">
        <v>23</v>
      </c>
      <c r="B4" s="35"/>
      <c r="C4" s="35"/>
      <c r="D4" s="35"/>
      <c r="E4" s="35"/>
      <c r="F4" s="69"/>
      <c r="G4" s="78"/>
      <c r="H4" s="30"/>
    </row>
    <row r="5" spans="1:8" s="31" customFormat="1" ht="11.25" customHeight="1" x14ac:dyDescent="0.25">
      <c r="A5" s="34"/>
      <c r="B5" s="35"/>
      <c r="C5" s="35"/>
      <c r="D5" s="35"/>
      <c r="E5" s="35"/>
      <c r="F5" s="69"/>
      <c r="G5" s="78"/>
      <c r="H5" s="30"/>
    </row>
    <row r="6" spans="1:8" s="31" customFormat="1" ht="15.75" x14ac:dyDescent="0.25">
      <c r="A6" s="36" t="s">
        <v>28</v>
      </c>
      <c r="B6" s="37"/>
      <c r="C6" s="37"/>
      <c r="D6" s="37"/>
      <c r="E6" s="37"/>
      <c r="F6" s="70"/>
      <c r="G6" s="78"/>
      <c r="H6" s="30"/>
    </row>
    <row r="7" spans="1:8" s="31" customFormat="1" ht="15.75" x14ac:dyDescent="0.25">
      <c r="A7" s="36"/>
      <c r="B7" s="37"/>
      <c r="C7" s="37"/>
      <c r="D7" s="37"/>
      <c r="E7" s="38"/>
      <c r="F7" s="70"/>
      <c r="G7" s="78"/>
      <c r="H7" s="30"/>
    </row>
    <row r="8" spans="1:8" s="31" customFormat="1" ht="15.75" x14ac:dyDescent="0.25">
      <c r="A8" s="35" t="s">
        <v>24</v>
      </c>
      <c r="B8" s="35"/>
      <c r="C8" s="37"/>
      <c r="D8" s="37"/>
      <c r="E8" s="37"/>
      <c r="F8" s="70"/>
      <c r="G8" s="78"/>
      <c r="H8" s="30"/>
    </row>
    <row r="9" spans="1:8" ht="15.75" thickBot="1" x14ac:dyDescent="0.3"/>
    <row r="10" spans="1:8" x14ac:dyDescent="0.25">
      <c r="E10" s="134" t="s">
        <v>0</v>
      </c>
      <c r="F10" s="135"/>
      <c r="G10" s="79" t="s">
        <v>1</v>
      </c>
    </row>
    <row r="11" spans="1:8" ht="60.75" customHeight="1" thickBot="1" x14ac:dyDescent="0.3">
      <c r="A11" s="131" t="s">
        <v>2</v>
      </c>
      <c r="B11" s="2" t="s">
        <v>3</v>
      </c>
      <c r="C11" s="3" t="s">
        <v>4</v>
      </c>
      <c r="D11" s="4" t="s">
        <v>5</v>
      </c>
      <c r="E11" s="5" t="s">
        <v>48</v>
      </c>
      <c r="F11" s="72" t="s">
        <v>6</v>
      </c>
      <c r="G11" s="80" t="s">
        <v>7</v>
      </c>
    </row>
    <row r="12" spans="1:8" ht="15.75" thickTop="1" x14ac:dyDescent="0.25">
      <c r="A12" s="132"/>
      <c r="B12" s="6">
        <v>1</v>
      </c>
      <c r="C12" s="7" t="s">
        <v>8</v>
      </c>
      <c r="D12" s="8">
        <v>1</v>
      </c>
      <c r="E12" s="88">
        <v>8</v>
      </c>
      <c r="F12" s="73"/>
      <c r="G12" s="81">
        <f>+E12*F12</f>
        <v>0</v>
      </c>
    </row>
    <row r="13" spans="1:8" ht="15.75" thickBot="1" x14ac:dyDescent="0.3">
      <c r="A13" s="132"/>
      <c r="B13" s="6">
        <v>2</v>
      </c>
      <c r="C13" s="9" t="s">
        <v>9</v>
      </c>
      <c r="D13" s="10">
        <v>1</v>
      </c>
      <c r="E13" s="116">
        <v>19</v>
      </c>
      <c r="F13" s="87"/>
      <c r="G13" s="123">
        <f t="shared" ref="G13" si="0">+E13*F13</f>
        <v>0</v>
      </c>
    </row>
    <row r="14" spans="1:8" ht="16.5" thickTop="1" thickBot="1" x14ac:dyDescent="0.3">
      <c r="A14" s="133"/>
      <c r="B14" s="15"/>
      <c r="C14" s="7" t="s">
        <v>15</v>
      </c>
      <c r="D14" s="16"/>
      <c r="E14" s="17">
        <f>SUM(E12:E13)</f>
        <v>27</v>
      </c>
      <c r="F14" s="74"/>
      <c r="G14" s="89">
        <f>SUM(G12:G13)</f>
        <v>0</v>
      </c>
    </row>
    <row r="15" spans="1:8" ht="15.75" thickBot="1" x14ac:dyDescent="0.3">
      <c r="D15" s="18"/>
    </row>
    <row r="16" spans="1:8" x14ac:dyDescent="0.25">
      <c r="D16" s="18"/>
      <c r="E16" s="134" t="s">
        <v>1</v>
      </c>
      <c r="F16" s="135"/>
      <c r="G16" s="79"/>
    </row>
    <row r="17" spans="1:8" ht="30.75" thickBot="1" x14ac:dyDescent="0.3">
      <c r="A17" s="131" t="s">
        <v>19</v>
      </c>
      <c r="B17" s="25" t="s">
        <v>3</v>
      </c>
      <c r="C17" s="26" t="s">
        <v>4</v>
      </c>
      <c r="D17" s="4" t="s">
        <v>5</v>
      </c>
      <c r="E17" s="5" t="s">
        <v>48</v>
      </c>
      <c r="F17" s="75" t="s">
        <v>6</v>
      </c>
      <c r="G17" s="80" t="s">
        <v>7</v>
      </c>
    </row>
    <row r="18" spans="1:8" ht="15.75" thickTop="1" x14ac:dyDescent="0.25">
      <c r="A18" s="132"/>
      <c r="B18" s="6">
        <v>1</v>
      </c>
      <c r="C18" s="94" t="str">
        <f>+C12</f>
        <v>7 m3 odprt</v>
      </c>
      <c r="D18" s="92">
        <v>1</v>
      </c>
      <c r="E18" s="88">
        <v>8</v>
      </c>
      <c r="F18" s="91">
        <f>+F12</f>
        <v>0</v>
      </c>
      <c r="G18" s="90">
        <f t="shared" ref="G18:G19" si="1">+E18*F18</f>
        <v>0</v>
      </c>
    </row>
    <row r="19" spans="1:8" ht="15.75" thickBot="1" x14ac:dyDescent="0.3">
      <c r="A19" s="132"/>
      <c r="B19" s="6">
        <v>2</v>
      </c>
      <c r="C19" s="93" t="str">
        <f>+C13</f>
        <v>7 m3 zaprt - tesnjen</v>
      </c>
      <c r="D19" s="92">
        <v>1</v>
      </c>
      <c r="E19" s="116">
        <v>19</v>
      </c>
      <c r="F19" s="121">
        <f>+F13</f>
        <v>0</v>
      </c>
      <c r="G19" s="117">
        <f t="shared" si="1"/>
        <v>0</v>
      </c>
    </row>
    <row r="20" spans="1:8" ht="16.5" thickTop="1" thickBot="1" x14ac:dyDescent="0.3">
      <c r="A20" s="133"/>
      <c r="B20" s="15"/>
      <c r="C20" s="7" t="s">
        <v>15</v>
      </c>
      <c r="D20" s="27"/>
      <c r="E20" s="17">
        <f>SUM(E18:E19)</f>
        <v>27</v>
      </c>
      <c r="F20" s="74"/>
      <c r="G20" s="82">
        <f>SUM(G18:G19)</f>
        <v>0</v>
      </c>
    </row>
    <row r="22" spans="1:8" x14ac:dyDescent="0.25">
      <c r="A22" s="128" t="s">
        <v>25</v>
      </c>
      <c r="B22" s="128"/>
      <c r="C22" s="128"/>
      <c r="D22" s="128"/>
      <c r="E22" s="128"/>
      <c r="F22" s="128"/>
    </row>
    <row r="23" spans="1:8" x14ac:dyDescent="0.25">
      <c r="A23" s="128"/>
      <c r="B23" s="128"/>
      <c r="C23" s="128"/>
      <c r="D23" s="128"/>
      <c r="E23" s="128"/>
      <c r="F23" s="128"/>
    </row>
    <row r="25" spans="1:8" s="31" customFormat="1" ht="15.75" x14ac:dyDescent="0.25">
      <c r="A25" s="39"/>
      <c r="B25" s="130"/>
      <c r="C25" s="130"/>
      <c r="D25" s="40"/>
      <c r="E25" s="40"/>
      <c r="F25" s="76"/>
      <c r="G25" s="83"/>
      <c r="H25" s="41"/>
    </row>
    <row r="26" spans="1:8" s="31" customFormat="1" ht="15.75" x14ac:dyDescent="0.25">
      <c r="A26" s="42"/>
      <c r="B26" s="46" t="s">
        <v>26</v>
      </c>
      <c r="C26" s="43"/>
      <c r="D26" s="44"/>
      <c r="E26" s="45"/>
      <c r="F26" s="77"/>
      <c r="G26" s="129" t="s">
        <v>27</v>
      </c>
      <c r="H26" s="129"/>
    </row>
    <row r="37" spans="3:3" x14ac:dyDescent="0.25">
      <c r="C37" s="18"/>
    </row>
  </sheetData>
  <mergeCells count="8">
    <mergeCell ref="B2:D2"/>
    <mergeCell ref="A22:F23"/>
    <mergeCell ref="G26:H26"/>
    <mergeCell ref="B25:C25"/>
    <mergeCell ref="A17:A20"/>
    <mergeCell ref="E16:F16"/>
    <mergeCell ref="E10:F10"/>
    <mergeCell ref="A11:A1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B3430A-52A8-4B83-9BDC-442F93595F36}">
  <dimension ref="A2:H35"/>
  <sheetViews>
    <sheetView topLeftCell="A4" workbookViewId="0">
      <selection activeCell="J21" sqref="J21"/>
    </sheetView>
  </sheetViews>
  <sheetFormatPr defaultRowHeight="15" x14ac:dyDescent="0.25"/>
  <cols>
    <col min="1" max="1" width="12.28515625" customWidth="1"/>
    <col min="2" max="2" width="6.7109375" style="1" customWidth="1"/>
    <col min="3" max="3" width="42.28515625" customWidth="1"/>
    <col min="4" max="4" width="10.140625" bestFit="1" customWidth="1"/>
    <col min="5" max="5" width="35" customWidth="1"/>
    <col min="6" max="7" width="9.140625" style="71"/>
  </cols>
  <sheetData>
    <row r="2" spans="1:8" s="31" customFormat="1" ht="22.5" customHeight="1" x14ac:dyDescent="0.25">
      <c r="A2" s="28" t="s">
        <v>20</v>
      </c>
      <c r="B2" s="126" t="s">
        <v>21</v>
      </c>
      <c r="C2" s="127"/>
      <c r="D2" s="127"/>
      <c r="E2" s="29"/>
      <c r="F2" s="67" t="s">
        <v>22</v>
      </c>
      <c r="G2" s="78"/>
      <c r="H2" s="30"/>
    </row>
    <row r="3" spans="1:8" s="31" customFormat="1" ht="17.25" customHeight="1" x14ac:dyDescent="0.25">
      <c r="A3" s="32"/>
      <c r="B3" s="33"/>
      <c r="C3" s="33"/>
      <c r="D3" s="33"/>
      <c r="E3" s="33"/>
      <c r="F3" s="68"/>
      <c r="G3" s="78"/>
      <c r="H3" s="30"/>
    </row>
    <row r="4" spans="1:8" s="31" customFormat="1" ht="15.75" x14ac:dyDescent="0.25">
      <c r="A4" s="34" t="s">
        <v>23</v>
      </c>
      <c r="B4" s="35"/>
      <c r="C4" s="35"/>
      <c r="D4" s="35"/>
      <c r="E4" s="35"/>
      <c r="F4" s="69"/>
      <c r="G4" s="78"/>
      <c r="H4" s="30"/>
    </row>
    <row r="5" spans="1:8" s="31" customFormat="1" ht="11.25" customHeight="1" x14ac:dyDescent="0.25">
      <c r="A5" s="34"/>
      <c r="B5" s="35"/>
      <c r="C5" s="35"/>
      <c r="D5" s="35"/>
      <c r="E5" s="35"/>
      <c r="F5" s="69"/>
      <c r="G5" s="78"/>
      <c r="H5" s="30"/>
    </row>
    <row r="6" spans="1:8" s="31" customFormat="1" ht="15.75" x14ac:dyDescent="0.25">
      <c r="A6" s="36" t="s">
        <v>29</v>
      </c>
      <c r="B6" s="37"/>
      <c r="C6" s="37"/>
      <c r="D6" s="37"/>
      <c r="E6" s="37"/>
      <c r="F6" s="70"/>
      <c r="G6" s="78"/>
      <c r="H6" s="30"/>
    </row>
    <row r="7" spans="1:8" s="31" customFormat="1" ht="15.75" x14ac:dyDescent="0.25">
      <c r="A7" s="36"/>
      <c r="B7" s="37"/>
      <c r="C7" s="37"/>
      <c r="D7" s="37"/>
      <c r="E7" s="38"/>
      <c r="F7" s="70"/>
      <c r="G7" s="78"/>
      <c r="H7" s="30"/>
    </row>
    <row r="8" spans="1:8" s="31" customFormat="1" ht="15.75" x14ac:dyDescent="0.25">
      <c r="A8" s="35" t="s">
        <v>24</v>
      </c>
      <c r="B8" s="35"/>
      <c r="C8" s="37"/>
      <c r="D8" s="37"/>
      <c r="E8" s="37"/>
      <c r="F8" s="70"/>
      <c r="G8" s="78"/>
      <c r="H8" s="30"/>
    </row>
    <row r="9" spans="1:8" s="31" customFormat="1" ht="16.5" thickBot="1" x14ac:dyDescent="0.3">
      <c r="A9" s="35"/>
      <c r="B9" s="35"/>
      <c r="C9" s="37"/>
      <c r="D9" s="37"/>
      <c r="E9" s="37"/>
      <c r="F9" s="70"/>
      <c r="G9" s="78"/>
      <c r="H9" s="30"/>
    </row>
    <row r="10" spans="1:8" ht="15" customHeight="1" x14ac:dyDescent="0.25">
      <c r="E10" s="134" t="s">
        <v>0</v>
      </c>
      <c r="F10" s="135"/>
      <c r="G10" s="79" t="s">
        <v>1</v>
      </c>
    </row>
    <row r="11" spans="1:8" ht="60.75" customHeight="1" thickBot="1" x14ac:dyDescent="0.3">
      <c r="A11" s="131" t="s">
        <v>2</v>
      </c>
      <c r="B11" s="2" t="s">
        <v>3</v>
      </c>
      <c r="C11" s="3" t="s">
        <v>4</v>
      </c>
      <c r="D11" s="4" t="s">
        <v>5</v>
      </c>
      <c r="E11" s="5" t="s">
        <v>48</v>
      </c>
      <c r="F11" s="72" t="s">
        <v>6</v>
      </c>
      <c r="G11" s="80" t="s">
        <v>7</v>
      </c>
    </row>
    <row r="12" spans="1:8" ht="15.75" thickTop="1" x14ac:dyDescent="0.25">
      <c r="A12" s="132"/>
      <c r="B12" s="6">
        <v>3</v>
      </c>
      <c r="C12" s="11" t="s">
        <v>10</v>
      </c>
      <c r="D12" s="8">
        <v>2</v>
      </c>
      <c r="E12" s="88">
        <v>2</v>
      </c>
      <c r="F12" s="73"/>
      <c r="G12" s="81">
        <f t="shared" ref="G12:G13" si="0">+E12*F12</f>
        <v>0</v>
      </c>
    </row>
    <row r="13" spans="1:8" ht="15.75" thickBot="1" x14ac:dyDescent="0.3">
      <c r="A13" s="132"/>
      <c r="B13" s="6">
        <v>4</v>
      </c>
      <c r="C13" s="11" t="s">
        <v>11</v>
      </c>
      <c r="D13" s="8">
        <v>2</v>
      </c>
      <c r="E13" s="116">
        <v>4</v>
      </c>
      <c r="F13" s="87"/>
      <c r="G13" s="123">
        <f t="shared" si="0"/>
        <v>0</v>
      </c>
    </row>
    <row r="14" spans="1:8" ht="16.5" thickTop="1" thickBot="1" x14ac:dyDescent="0.3">
      <c r="A14" s="133"/>
      <c r="B14" s="15"/>
      <c r="C14" s="7" t="s">
        <v>15</v>
      </c>
      <c r="D14" s="16"/>
      <c r="E14" s="17">
        <f>SUM(E12:E13)</f>
        <v>6</v>
      </c>
      <c r="F14" s="74"/>
      <c r="G14" s="89">
        <f>SUM(G12:G13)</f>
        <v>0</v>
      </c>
    </row>
    <row r="15" spans="1:8" ht="15.75" thickBot="1" x14ac:dyDescent="0.3">
      <c r="D15" s="18"/>
    </row>
    <row r="16" spans="1:8" x14ac:dyDescent="0.25">
      <c r="D16" s="18"/>
      <c r="E16" s="134" t="s">
        <v>16</v>
      </c>
      <c r="F16" s="135"/>
      <c r="G16" s="79" t="s">
        <v>1</v>
      </c>
    </row>
    <row r="17" spans="1:7" ht="47.25" customHeight="1" thickBot="1" x14ac:dyDescent="0.3">
      <c r="A17" s="131" t="s">
        <v>16</v>
      </c>
      <c r="B17" s="2" t="s">
        <v>3</v>
      </c>
      <c r="C17" s="3" t="s">
        <v>4</v>
      </c>
      <c r="D17" s="4" t="s">
        <v>5</v>
      </c>
      <c r="E17" s="5" t="s">
        <v>48</v>
      </c>
      <c r="F17" s="87" t="s">
        <v>6</v>
      </c>
      <c r="G17" s="80" t="s">
        <v>7</v>
      </c>
    </row>
    <row r="18" spans="1:7" ht="15.75" thickTop="1" x14ac:dyDescent="0.25">
      <c r="A18" s="132"/>
      <c r="B18" s="6">
        <v>1</v>
      </c>
      <c r="C18" s="7" t="str">
        <f>+C12</f>
        <v>18 m3 odprt</v>
      </c>
      <c r="D18" s="8">
        <v>2</v>
      </c>
      <c r="E18" s="95">
        <v>2</v>
      </c>
      <c r="F18" s="122"/>
      <c r="G18" s="81">
        <f>+E18*F18</f>
        <v>0</v>
      </c>
    </row>
    <row r="19" spans="1:7" x14ac:dyDescent="0.25">
      <c r="A19" s="132"/>
      <c r="B19" s="19">
        <v>2</v>
      </c>
      <c r="C19" s="9" t="s">
        <v>17</v>
      </c>
      <c r="D19" s="20">
        <v>2</v>
      </c>
      <c r="E19" s="88">
        <v>2</v>
      </c>
      <c r="F19" s="73"/>
      <c r="G19" s="85">
        <f>+E19*F19</f>
        <v>0</v>
      </c>
    </row>
    <row r="20" spans="1:7" ht="15.75" thickBot="1" x14ac:dyDescent="0.3">
      <c r="A20" s="132"/>
      <c r="B20" s="21">
        <v>3</v>
      </c>
      <c r="C20" s="22" t="s">
        <v>18</v>
      </c>
      <c r="D20" s="23">
        <v>2</v>
      </c>
      <c r="E20" s="96">
        <v>2</v>
      </c>
      <c r="F20" s="84"/>
      <c r="G20" s="86">
        <f>+E20*F20</f>
        <v>0</v>
      </c>
    </row>
    <row r="21" spans="1:7" ht="16.5" thickTop="1" thickBot="1" x14ac:dyDescent="0.3">
      <c r="A21" s="133"/>
      <c r="B21" s="6"/>
      <c r="C21" s="7" t="s">
        <v>15</v>
      </c>
      <c r="D21" s="24"/>
      <c r="E21" s="17">
        <f>SUM(E18:E20)</f>
        <v>6</v>
      </c>
      <c r="F21" s="74"/>
      <c r="G21" s="89">
        <f>SUM(G18:G20)</f>
        <v>0</v>
      </c>
    </row>
    <row r="22" spans="1:7" ht="15.75" thickBot="1" x14ac:dyDescent="0.3">
      <c r="D22" s="18"/>
    </row>
    <row r="23" spans="1:7" x14ac:dyDescent="0.25">
      <c r="D23" s="18"/>
      <c r="E23" s="134" t="s">
        <v>1</v>
      </c>
      <c r="F23" s="135"/>
      <c r="G23" s="79"/>
    </row>
    <row r="24" spans="1:7" ht="53.25" customHeight="1" thickBot="1" x14ac:dyDescent="0.3">
      <c r="A24" s="131" t="s">
        <v>19</v>
      </c>
      <c r="B24" s="25" t="s">
        <v>3</v>
      </c>
      <c r="C24" s="26" t="s">
        <v>4</v>
      </c>
      <c r="D24" s="4" t="s">
        <v>5</v>
      </c>
      <c r="E24" s="5" t="s">
        <v>48</v>
      </c>
      <c r="F24" s="75" t="s">
        <v>6</v>
      </c>
      <c r="G24" s="80" t="s">
        <v>7</v>
      </c>
    </row>
    <row r="25" spans="1:7" s="98" customFormat="1" ht="15.75" thickTop="1" x14ac:dyDescent="0.25">
      <c r="A25" s="132"/>
      <c r="B25" s="97">
        <v>3</v>
      </c>
      <c r="C25" s="93" t="str">
        <f>+C12</f>
        <v>18 m3 odprt</v>
      </c>
      <c r="D25" s="92">
        <v>2</v>
      </c>
      <c r="E25" s="88">
        <f>+E12+E18</f>
        <v>4</v>
      </c>
      <c r="F25" s="91">
        <f>+F12</f>
        <v>0</v>
      </c>
      <c r="G25" s="90">
        <f t="shared" ref="G25:G28" si="1">+E25*F25</f>
        <v>0</v>
      </c>
    </row>
    <row r="26" spans="1:7" s="98" customFormat="1" x14ac:dyDescent="0.25">
      <c r="A26" s="132"/>
      <c r="B26" s="97">
        <v>4</v>
      </c>
      <c r="C26" s="93" t="str">
        <f>+C13</f>
        <v>38 m3 odprt</v>
      </c>
      <c r="D26" s="92">
        <v>2</v>
      </c>
      <c r="E26" s="88">
        <f>+E13</f>
        <v>4</v>
      </c>
      <c r="F26" s="91">
        <f>+F13</f>
        <v>0</v>
      </c>
      <c r="G26" s="90">
        <f t="shared" si="1"/>
        <v>0</v>
      </c>
    </row>
    <row r="27" spans="1:7" s="98" customFormat="1" x14ac:dyDescent="0.25">
      <c r="A27" s="132"/>
      <c r="B27" s="97">
        <v>5</v>
      </c>
      <c r="C27" s="99" t="s">
        <v>17</v>
      </c>
      <c r="D27" s="92">
        <v>2</v>
      </c>
      <c r="E27" s="88">
        <f>+E19</f>
        <v>2</v>
      </c>
      <c r="F27" s="91">
        <f>F19</f>
        <v>0</v>
      </c>
      <c r="G27" s="90">
        <f t="shared" si="1"/>
        <v>0</v>
      </c>
    </row>
    <row r="28" spans="1:7" s="98" customFormat="1" ht="15.75" thickBot="1" x14ac:dyDescent="0.3">
      <c r="A28" s="132"/>
      <c r="B28" s="97">
        <v>6</v>
      </c>
      <c r="C28" s="99" t="s">
        <v>18</v>
      </c>
      <c r="D28" s="92">
        <v>2</v>
      </c>
      <c r="E28" s="116">
        <f>+E20</f>
        <v>2</v>
      </c>
      <c r="F28" s="121">
        <f>F20</f>
        <v>0</v>
      </c>
      <c r="G28" s="117">
        <f t="shared" si="1"/>
        <v>0</v>
      </c>
    </row>
    <row r="29" spans="1:7" s="98" customFormat="1" ht="16.5" thickTop="1" thickBot="1" x14ac:dyDescent="0.3">
      <c r="A29" s="133"/>
      <c r="B29" s="100"/>
      <c r="C29" s="94" t="s">
        <v>15</v>
      </c>
      <c r="D29" s="101"/>
      <c r="E29" s="102">
        <f>SUM(E25:E28)</f>
        <v>12</v>
      </c>
      <c r="F29" s="103"/>
      <c r="G29" s="89">
        <f>SUM(G25:G28)</f>
        <v>0</v>
      </c>
    </row>
    <row r="31" spans="1:7" x14ac:dyDescent="0.25">
      <c r="A31" s="128" t="s">
        <v>25</v>
      </c>
      <c r="B31" s="128"/>
      <c r="C31" s="128"/>
      <c r="D31" s="128"/>
      <c r="E31" s="128"/>
      <c r="F31" s="128"/>
    </row>
    <row r="32" spans="1:7" x14ac:dyDescent="0.25">
      <c r="A32" s="128"/>
      <c r="B32" s="128"/>
      <c r="C32" s="128"/>
      <c r="D32" s="128"/>
      <c r="E32" s="128"/>
      <c r="F32" s="128"/>
    </row>
    <row r="34" spans="1:8" s="31" customFormat="1" ht="15.75" x14ac:dyDescent="0.25">
      <c r="A34" s="39"/>
      <c r="B34" s="130"/>
      <c r="C34" s="130"/>
      <c r="D34" s="40"/>
      <c r="E34" s="40"/>
      <c r="F34" s="76"/>
      <c r="G34" s="83"/>
      <c r="H34" s="41"/>
    </row>
    <row r="35" spans="1:8" s="31" customFormat="1" ht="15.75" x14ac:dyDescent="0.25">
      <c r="A35" s="42"/>
      <c r="B35" s="46" t="s">
        <v>26</v>
      </c>
      <c r="C35" s="43"/>
      <c r="D35" s="44"/>
      <c r="E35" s="45"/>
      <c r="F35" s="77"/>
      <c r="G35" s="129" t="s">
        <v>27</v>
      </c>
      <c r="H35" s="129"/>
    </row>
  </sheetData>
  <mergeCells count="10">
    <mergeCell ref="B2:D2"/>
    <mergeCell ref="A31:F32"/>
    <mergeCell ref="B34:C34"/>
    <mergeCell ref="G35:H35"/>
    <mergeCell ref="A24:A29"/>
    <mergeCell ref="A17:A21"/>
    <mergeCell ref="E23:F23"/>
    <mergeCell ref="E10:F10"/>
    <mergeCell ref="A11:A14"/>
    <mergeCell ref="E16:F16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28DB6A-D73E-4EE7-AD34-855AE4209ADC}">
  <dimension ref="A2:H27"/>
  <sheetViews>
    <sheetView workbookViewId="0">
      <selection activeCell="E32" sqref="E32"/>
    </sheetView>
  </sheetViews>
  <sheetFormatPr defaultRowHeight="15" x14ac:dyDescent="0.25"/>
  <cols>
    <col min="1" max="1" width="14.140625" customWidth="1"/>
    <col min="2" max="2" width="6.7109375" style="1" customWidth="1"/>
    <col min="3" max="3" width="42.28515625" customWidth="1"/>
    <col min="4" max="4" width="10.140625" bestFit="1" customWidth="1"/>
    <col min="5" max="5" width="25.140625" style="98" customWidth="1"/>
    <col min="6" max="6" width="9.140625" style="71"/>
    <col min="7" max="7" width="9.140625" style="114"/>
  </cols>
  <sheetData>
    <row r="2" spans="1:8" s="31" customFormat="1" ht="22.5" customHeight="1" x14ac:dyDescent="0.25">
      <c r="A2" s="28" t="s">
        <v>20</v>
      </c>
      <c r="B2" s="126" t="s">
        <v>21</v>
      </c>
      <c r="C2" s="127"/>
      <c r="D2" s="127"/>
      <c r="E2" s="104"/>
      <c r="F2" s="67" t="s">
        <v>22</v>
      </c>
      <c r="G2" s="111"/>
      <c r="H2" s="30"/>
    </row>
    <row r="3" spans="1:8" s="31" customFormat="1" ht="17.25" customHeight="1" x14ac:dyDescent="0.25">
      <c r="A3" s="32"/>
      <c r="B3" s="33"/>
      <c r="C3" s="33"/>
      <c r="D3" s="33"/>
      <c r="E3" s="105"/>
      <c r="F3" s="68"/>
      <c r="G3" s="111"/>
      <c r="H3" s="30"/>
    </row>
    <row r="4" spans="1:8" s="31" customFormat="1" ht="15.75" x14ac:dyDescent="0.25">
      <c r="A4" s="34" t="s">
        <v>23</v>
      </c>
      <c r="B4" s="35"/>
      <c r="C4" s="35"/>
      <c r="D4" s="35"/>
      <c r="E4" s="106"/>
      <c r="F4" s="69"/>
      <c r="G4" s="111"/>
      <c r="H4" s="30"/>
    </row>
    <row r="5" spans="1:8" s="31" customFormat="1" ht="11.25" customHeight="1" x14ac:dyDescent="0.25">
      <c r="A5" s="34"/>
      <c r="B5" s="35"/>
      <c r="C5" s="35"/>
      <c r="D5" s="35"/>
      <c r="E5" s="106"/>
      <c r="F5" s="69"/>
      <c r="G5" s="111"/>
      <c r="H5" s="30"/>
    </row>
    <row r="6" spans="1:8" s="31" customFormat="1" ht="15.75" x14ac:dyDescent="0.25">
      <c r="A6" s="36" t="s">
        <v>30</v>
      </c>
      <c r="B6" s="37"/>
      <c r="C6" s="37"/>
      <c r="D6" s="37"/>
      <c r="E6" s="107"/>
      <c r="F6" s="70"/>
      <c r="G6" s="111"/>
      <c r="H6" s="30"/>
    </row>
    <row r="7" spans="1:8" s="31" customFormat="1" ht="15.75" x14ac:dyDescent="0.25">
      <c r="A7" s="36"/>
      <c r="B7" s="37"/>
      <c r="C7" s="37"/>
      <c r="D7" s="37"/>
      <c r="E7" s="108"/>
      <c r="F7" s="70"/>
      <c r="G7" s="111"/>
      <c r="H7" s="30"/>
    </row>
    <row r="8" spans="1:8" s="31" customFormat="1" ht="15.75" x14ac:dyDescent="0.25">
      <c r="A8" s="35" t="s">
        <v>24</v>
      </c>
      <c r="B8" s="35"/>
      <c r="C8" s="37"/>
      <c r="D8" s="37"/>
      <c r="E8" s="107"/>
      <c r="F8" s="70"/>
      <c r="G8" s="111"/>
      <c r="H8" s="30"/>
    </row>
    <row r="9" spans="1:8" s="31" customFormat="1" ht="16.5" thickBot="1" x14ac:dyDescent="0.3">
      <c r="A9" s="35"/>
      <c r="B9" s="35"/>
      <c r="C9" s="37"/>
      <c r="D9" s="37"/>
      <c r="E9" s="107"/>
      <c r="F9" s="70"/>
      <c r="G9" s="111"/>
      <c r="H9" s="30"/>
    </row>
    <row r="10" spans="1:8" x14ac:dyDescent="0.25">
      <c r="E10" s="134" t="s">
        <v>0</v>
      </c>
      <c r="F10" s="135"/>
      <c r="G10" s="112" t="s">
        <v>1</v>
      </c>
    </row>
    <row r="11" spans="1:8" ht="30.75" thickBot="1" x14ac:dyDescent="0.3">
      <c r="A11" s="131" t="s">
        <v>2</v>
      </c>
      <c r="B11" s="2" t="s">
        <v>3</v>
      </c>
      <c r="C11" s="3" t="s">
        <v>4</v>
      </c>
      <c r="D11" s="4" t="s">
        <v>5</v>
      </c>
      <c r="E11" s="5" t="s">
        <v>48</v>
      </c>
      <c r="F11" s="72" t="s">
        <v>6</v>
      </c>
      <c r="G11" s="113" t="s">
        <v>7</v>
      </c>
    </row>
    <row r="12" spans="1:8" ht="15.75" thickTop="1" x14ac:dyDescent="0.25">
      <c r="A12" s="132"/>
      <c r="B12" s="6">
        <v>5</v>
      </c>
      <c r="C12" s="11" t="s">
        <v>12</v>
      </c>
      <c r="D12" s="8">
        <v>3</v>
      </c>
      <c r="E12" s="88">
        <v>1</v>
      </c>
      <c r="F12" s="73"/>
      <c r="G12" s="90">
        <f t="shared" ref="G12:G13" si="0">+E12*F12</f>
        <v>0</v>
      </c>
    </row>
    <row r="13" spans="1:8" ht="15.75" thickBot="1" x14ac:dyDescent="0.3">
      <c r="A13" s="132"/>
      <c r="B13" s="6">
        <v>7</v>
      </c>
      <c r="C13" s="11" t="s">
        <v>13</v>
      </c>
      <c r="D13" s="8">
        <v>3</v>
      </c>
      <c r="E13" s="116">
        <v>2</v>
      </c>
      <c r="F13" s="87"/>
      <c r="G13" s="117">
        <f t="shared" si="0"/>
        <v>0</v>
      </c>
    </row>
    <row r="14" spans="1:8" ht="16.5" thickTop="1" thickBot="1" x14ac:dyDescent="0.3">
      <c r="A14" s="133"/>
      <c r="B14" s="15"/>
      <c r="C14" s="7" t="s">
        <v>15</v>
      </c>
      <c r="D14" s="16"/>
      <c r="E14" s="102">
        <f>SUM(E12:E13)</f>
        <v>3</v>
      </c>
      <c r="F14" s="74"/>
      <c r="G14" s="89">
        <f>SUM(G12:G13)</f>
        <v>0</v>
      </c>
    </row>
    <row r="15" spans="1:8" x14ac:dyDescent="0.25">
      <c r="D15" s="18"/>
    </row>
    <row r="16" spans="1:8" ht="15.75" thickBot="1" x14ac:dyDescent="0.3">
      <c r="D16" s="18"/>
    </row>
    <row r="17" spans="1:8" x14ac:dyDescent="0.25">
      <c r="D17" s="18"/>
      <c r="E17" s="134" t="s">
        <v>1</v>
      </c>
      <c r="F17" s="135"/>
      <c r="G17" s="112"/>
    </row>
    <row r="18" spans="1:8" ht="30.75" thickBot="1" x14ac:dyDescent="0.3">
      <c r="A18" s="131" t="s">
        <v>19</v>
      </c>
      <c r="B18" s="25" t="s">
        <v>3</v>
      </c>
      <c r="C18" s="26" t="s">
        <v>4</v>
      </c>
      <c r="D18" s="4" t="s">
        <v>5</v>
      </c>
      <c r="E18" s="5" t="s">
        <v>48</v>
      </c>
      <c r="F18" s="136" t="s">
        <v>6</v>
      </c>
      <c r="G18" s="113" t="s">
        <v>7</v>
      </c>
    </row>
    <row r="19" spans="1:8" s="98" customFormat="1" ht="15.75" thickTop="1" x14ac:dyDescent="0.25">
      <c r="A19" s="132"/>
      <c r="B19" s="97">
        <v>7</v>
      </c>
      <c r="C19" s="93" t="str">
        <f>+C12</f>
        <v>8 m3 press za mokre odpadke</v>
      </c>
      <c r="D19" s="92">
        <v>3</v>
      </c>
      <c r="E19" s="88">
        <f>+E12</f>
        <v>1</v>
      </c>
      <c r="F19" s="91">
        <f>+F12</f>
        <v>0</v>
      </c>
      <c r="G19" s="90">
        <f t="shared" ref="G19" si="1">+E19*F19</f>
        <v>0</v>
      </c>
    </row>
    <row r="20" spans="1:8" s="98" customFormat="1" ht="15.75" thickBot="1" x14ac:dyDescent="0.3">
      <c r="A20" s="132"/>
      <c r="B20" s="97">
        <v>8</v>
      </c>
      <c r="C20" s="99" t="str">
        <f>+C13</f>
        <v>20 m3 werner &amp;weber klasika</v>
      </c>
      <c r="D20" s="92">
        <v>3</v>
      </c>
      <c r="E20" s="116">
        <f>+E13</f>
        <v>2</v>
      </c>
      <c r="F20" s="121">
        <f>+F13</f>
        <v>0</v>
      </c>
      <c r="G20" s="117">
        <f>+E20*F20</f>
        <v>0</v>
      </c>
    </row>
    <row r="21" spans="1:8" ht="16.5" thickTop="1" thickBot="1" x14ac:dyDescent="0.3">
      <c r="A21" s="133"/>
      <c r="B21" s="15"/>
      <c r="C21" s="7" t="s">
        <v>15</v>
      </c>
      <c r="D21" s="27"/>
      <c r="E21" s="102">
        <f>SUM(E19:E20)</f>
        <v>3</v>
      </c>
      <c r="F21" s="74"/>
      <c r="G21" s="89">
        <f>SUM(G19:G20)</f>
        <v>0</v>
      </c>
    </row>
    <row r="23" spans="1:8" x14ac:dyDescent="0.25">
      <c r="A23" s="128" t="s">
        <v>25</v>
      </c>
      <c r="B23" s="128"/>
      <c r="C23" s="128"/>
      <c r="D23" s="128"/>
      <c r="E23" s="128"/>
      <c r="F23" s="128"/>
    </row>
    <row r="24" spans="1:8" x14ac:dyDescent="0.25">
      <c r="A24" s="128"/>
      <c r="B24" s="128"/>
      <c r="C24" s="128"/>
      <c r="D24" s="128"/>
      <c r="E24" s="128"/>
      <c r="F24" s="128"/>
    </row>
    <row r="26" spans="1:8" s="31" customFormat="1" ht="16.5" thickBot="1" x14ac:dyDescent="0.3">
      <c r="A26" s="39"/>
      <c r="B26" s="130"/>
      <c r="C26" s="130"/>
      <c r="D26" s="40"/>
      <c r="E26" s="109"/>
      <c r="F26" s="76"/>
      <c r="G26" s="115"/>
      <c r="H26" s="41"/>
    </row>
    <row r="27" spans="1:8" s="31" customFormat="1" ht="15.75" x14ac:dyDescent="0.25">
      <c r="A27" s="42"/>
      <c r="B27" s="46" t="s">
        <v>26</v>
      </c>
      <c r="C27" s="43"/>
      <c r="D27" s="44"/>
      <c r="E27" s="110"/>
      <c r="F27" s="77"/>
      <c r="G27" s="129" t="s">
        <v>27</v>
      </c>
      <c r="H27" s="129"/>
    </row>
  </sheetData>
  <mergeCells count="8">
    <mergeCell ref="A23:F24"/>
    <mergeCell ref="B26:C26"/>
    <mergeCell ref="G27:H27"/>
    <mergeCell ref="B2:D2"/>
    <mergeCell ref="E17:F17"/>
    <mergeCell ref="A18:A21"/>
    <mergeCell ref="E10:F10"/>
    <mergeCell ref="A11:A1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8876CE-5C7C-4B49-A6A5-598FC1B1BFE8}">
  <dimension ref="A2:H25"/>
  <sheetViews>
    <sheetView workbookViewId="0">
      <selection activeCell="J15" sqref="J15"/>
    </sheetView>
  </sheetViews>
  <sheetFormatPr defaultRowHeight="15" x14ac:dyDescent="0.25"/>
  <cols>
    <col min="1" max="1" width="14.28515625" customWidth="1"/>
    <col min="2" max="2" width="6.7109375" style="1" customWidth="1"/>
    <col min="3" max="3" width="42.28515625" customWidth="1"/>
    <col min="4" max="4" width="10.140625" bestFit="1" customWidth="1"/>
    <col min="5" max="5" width="20.5703125" style="98" customWidth="1"/>
    <col min="6" max="6" width="9.140625" style="71"/>
    <col min="7" max="7" width="9.140625" style="114"/>
  </cols>
  <sheetData>
    <row r="2" spans="1:8" s="31" customFormat="1" ht="22.5" customHeight="1" x14ac:dyDescent="0.25">
      <c r="A2" s="28" t="s">
        <v>20</v>
      </c>
      <c r="B2" s="126" t="s">
        <v>21</v>
      </c>
      <c r="C2" s="127"/>
      <c r="D2" s="127"/>
      <c r="E2" s="104"/>
      <c r="F2" s="67" t="s">
        <v>22</v>
      </c>
      <c r="G2" s="111"/>
      <c r="H2" s="30"/>
    </row>
    <row r="3" spans="1:8" s="31" customFormat="1" ht="17.25" customHeight="1" x14ac:dyDescent="0.25">
      <c r="A3" s="32"/>
      <c r="B3" s="33"/>
      <c r="C3" s="33"/>
      <c r="D3" s="33"/>
      <c r="E3" s="105"/>
      <c r="F3" s="68"/>
      <c r="G3" s="111"/>
      <c r="H3" s="30"/>
    </row>
    <row r="4" spans="1:8" s="31" customFormat="1" ht="15.75" x14ac:dyDescent="0.25">
      <c r="A4" s="34" t="s">
        <v>23</v>
      </c>
      <c r="B4" s="35"/>
      <c r="C4" s="35"/>
      <c r="D4" s="35"/>
      <c r="E4" s="106"/>
      <c r="F4" s="69"/>
      <c r="G4" s="111"/>
      <c r="H4" s="30"/>
    </row>
    <row r="5" spans="1:8" s="31" customFormat="1" ht="11.25" customHeight="1" x14ac:dyDescent="0.25">
      <c r="A5" s="34"/>
      <c r="B5" s="35"/>
      <c r="C5" s="35"/>
      <c r="D5" s="35"/>
      <c r="E5" s="106"/>
      <c r="F5" s="69"/>
      <c r="G5" s="111"/>
      <c r="H5" s="30"/>
    </row>
    <row r="6" spans="1:8" s="31" customFormat="1" ht="15.75" x14ac:dyDescent="0.25">
      <c r="A6" s="36" t="s">
        <v>31</v>
      </c>
      <c r="B6" s="37"/>
      <c r="C6" s="37"/>
      <c r="D6" s="37"/>
      <c r="E6" s="107"/>
      <c r="F6" s="70"/>
      <c r="G6" s="111"/>
      <c r="H6" s="30"/>
    </row>
    <row r="7" spans="1:8" s="31" customFormat="1" ht="15.75" x14ac:dyDescent="0.25">
      <c r="A7" s="36"/>
      <c r="B7" s="37"/>
      <c r="C7" s="37"/>
      <c r="D7" s="37"/>
      <c r="E7" s="108"/>
      <c r="F7" s="70"/>
      <c r="G7" s="111"/>
      <c r="H7" s="30"/>
    </row>
    <row r="8" spans="1:8" s="31" customFormat="1" ht="15.75" x14ac:dyDescent="0.25">
      <c r="A8" s="35" t="s">
        <v>24</v>
      </c>
      <c r="B8" s="35"/>
      <c r="C8" s="37"/>
      <c r="D8" s="37"/>
      <c r="E8" s="107"/>
      <c r="F8" s="70"/>
      <c r="G8" s="111"/>
      <c r="H8" s="30"/>
    </row>
    <row r="9" spans="1:8" ht="15.75" thickBot="1" x14ac:dyDescent="0.3"/>
    <row r="10" spans="1:8" x14ac:dyDescent="0.25">
      <c r="E10" s="134" t="s">
        <v>0</v>
      </c>
      <c r="F10" s="135"/>
      <c r="G10" s="112" t="s">
        <v>1</v>
      </c>
    </row>
    <row r="11" spans="1:8" ht="41.25" customHeight="1" thickBot="1" x14ac:dyDescent="0.3">
      <c r="A11" s="131" t="s">
        <v>2</v>
      </c>
      <c r="B11" s="2" t="s">
        <v>3</v>
      </c>
      <c r="C11" s="3" t="s">
        <v>4</v>
      </c>
      <c r="D11" s="4" t="s">
        <v>5</v>
      </c>
      <c r="E11" s="5" t="s">
        <v>48</v>
      </c>
      <c r="F11" s="72" t="s">
        <v>6</v>
      </c>
      <c r="G11" s="113" t="s">
        <v>7</v>
      </c>
    </row>
    <row r="12" spans="1:8" ht="16.5" thickTop="1" thickBot="1" x14ac:dyDescent="0.3">
      <c r="A12" s="132"/>
      <c r="B12" s="12">
        <v>6</v>
      </c>
      <c r="C12" s="13" t="s">
        <v>14</v>
      </c>
      <c r="D12" s="14">
        <v>4</v>
      </c>
      <c r="E12" s="116">
        <v>2</v>
      </c>
      <c r="F12" s="87"/>
      <c r="G12" s="117">
        <f t="shared" ref="G12" si="0">+E12*F12</f>
        <v>0</v>
      </c>
    </row>
    <row r="13" spans="1:8" ht="16.5" thickTop="1" thickBot="1" x14ac:dyDescent="0.3">
      <c r="A13" s="133"/>
      <c r="B13" s="15"/>
      <c r="C13" s="7" t="s">
        <v>15</v>
      </c>
      <c r="D13" s="16"/>
      <c r="E13" s="102">
        <f>SUM(E12:E12)</f>
        <v>2</v>
      </c>
      <c r="F13" s="74"/>
      <c r="G13" s="89">
        <f>SUM(G12:G12)</f>
        <v>0</v>
      </c>
    </row>
    <row r="14" spans="1:8" x14ac:dyDescent="0.25">
      <c r="D14" s="18"/>
    </row>
    <row r="15" spans="1:8" ht="15.75" thickBot="1" x14ac:dyDescent="0.3">
      <c r="D15" s="18"/>
    </row>
    <row r="16" spans="1:8" x14ac:dyDescent="0.25">
      <c r="D16" s="18"/>
      <c r="E16" s="134" t="s">
        <v>1</v>
      </c>
      <c r="F16" s="135"/>
      <c r="G16" s="112"/>
    </row>
    <row r="17" spans="1:8" ht="38.25" customHeight="1" thickBot="1" x14ac:dyDescent="0.3">
      <c r="A17" s="131" t="s">
        <v>19</v>
      </c>
      <c r="B17" s="25" t="s">
        <v>3</v>
      </c>
      <c r="C17" s="26" t="s">
        <v>4</v>
      </c>
      <c r="D17" s="4" t="s">
        <v>5</v>
      </c>
      <c r="E17" s="5" t="s">
        <v>48</v>
      </c>
      <c r="F17" s="75" t="s">
        <v>6</v>
      </c>
      <c r="G17" s="113" t="s">
        <v>7</v>
      </c>
    </row>
    <row r="18" spans="1:8" s="98" customFormat="1" ht="16.5" thickTop="1" thickBot="1" x14ac:dyDescent="0.3">
      <c r="A18" s="132"/>
      <c r="B18" s="118">
        <v>9</v>
      </c>
      <c r="C18" s="119" t="str">
        <f>+C12</f>
        <v>podesti</v>
      </c>
      <c r="D18" s="120">
        <v>4</v>
      </c>
      <c r="E18" s="116">
        <f>+E12</f>
        <v>2</v>
      </c>
      <c r="F18" s="121">
        <f>+F12</f>
        <v>0</v>
      </c>
      <c r="G18" s="117">
        <f>+E18*F18</f>
        <v>0</v>
      </c>
    </row>
    <row r="19" spans="1:8" ht="16.5" thickTop="1" thickBot="1" x14ac:dyDescent="0.3">
      <c r="A19" s="133"/>
      <c r="B19" s="15"/>
      <c r="C19" s="7" t="s">
        <v>15</v>
      </c>
      <c r="D19" s="27"/>
      <c r="E19" s="102">
        <f>SUM(E18:E18)</f>
        <v>2</v>
      </c>
      <c r="F19" s="74"/>
      <c r="G19" s="89">
        <f>SUM(G18:G18)</f>
        <v>0</v>
      </c>
    </row>
    <row r="21" spans="1:8" x14ac:dyDescent="0.25">
      <c r="A21" s="128" t="s">
        <v>25</v>
      </c>
      <c r="B21" s="128"/>
      <c r="C21" s="128"/>
      <c r="D21" s="128"/>
      <c r="E21" s="128"/>
      <c r="F21" s="128"/>
    </row>
    <row r="22" spans="1:8" x14ac:dyDescent="0.25">
      <c r="A22" s="128"/>
      <c r="B22" s="128"/>
      <c r="C22" s="128"/>
      <c r="D22" s="128"/>
      <c r="E22" s="128"/>
      <c r="F22" s="128"/>
    </row>
    <row r="24" spans="1:8" s="31" customFormat="1" ht="15.75" x14ac:dyDescent="0.25">
      <c r="A24" s="39"/>
      <c r="B24" s="130"/>
      <c r="C24" s="130"/>
      <c r="D24" s="40"/>
      <c r="E24" s="109"/>
      <c r="F24" s="76"/>
      <c r="G24" s="115"/>
      <c r="H24" s="41"/>
    </row>
    <row r="25" spans="1:8" s="31" customFormat="1" ht="15.75" x14ac:dyDescent="0.25">
      <c r="A25" s="42"/>
      <c r="B25" s="46" t="s">
        <v>26</v>
      </c>
      <c r="C25" s="43"/>
      <c r="D25" s="44"/>
      <c r="E25" s="110"/>
      <c r="F25" s="77"/>
      <c r="G25" s="129" t="s">
        <v>27</v>
      </c>
      <c r="H25" s="129"/>
    </row>
  </sheetData>
  <mergeCells count="8">
    <mergeCell ref="A21:F22"/>
    <mergeCell ref="B24:C24"/>
    <mergeCell ref="G25:H25"/>
    <mergeCell ref="B2:D2"/>
    <mergeCell ref="E16:F16"/>
    <mergeCell ref="A17:A19"/>
    <mergeCell ref="E10:F10"/>
    <mergeCell ref="A11:A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5</vt:i4>
      </vt:variant>
    </vt:vector>
  </HeadingPairs>
  <TitlesOfParts>
    <vt:vector size="5" baseType="lpstr">
      <vt:lpstr>Rekapitulacija</vt:lpstr>
      <vt:lpstr>1. SKLOP</vt:lpstr>
      <vt:lpstr>2. SKLOP</vt:lpstr>
      <vt:lpstr>3. SKLOP</vt:lpstr>
      <vt:lpstr>4. SKLOP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VKS-8/25</dc:title>
  <dc:subject>Ponudbeni predračun</dc:subject>
  <dc:creator>Jože Gregorič</dc:creator>
  <cp:lastModifiedBy>Matej Nučič</cp:lastModifiedBy>
  <dcterms:created xsi:type="dcterms:W3CDTF">2025-05-29T11:44:30Z</dcterms:created>
  <dcterms:modified xsi:type="dcterms:W3CDTF">2025-06-18T06:44:28Z</dcterms:modified>
</cp:coreProperties>
</file>